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. Swab" sheetId="2" r:id="rId1"/>
  </sheets>
  <calcPr calcId="152511"/>
</workbook>
</file>

<file path=xl/calcChain.xml><?xml version="1.0" encoding="utf-8"?>
<calcChain xmlns="http://schemas.openxmlformats.org/spreadsheetml/2006/main">
  <c r="I25" i="2" l="1"/>
  <c r="I18" i="2"/>
  <c r="I19" i="2" s="1"/>
  <c r="I12" i="2" l="1"/>
  <c r="I9" i="2"/>
  <c r="I6" i="2" l="1"/>
  <c r="I3" i="2"/>
  <c r="I4" i="2" l="1"/>
</calcChain>
</file>

<file path=xl/sharedStrings.xml><?xml version="1.0" encoding="utf-8"?>
<sst xmlns="http://schemas.openxmlformats.org/spreadsheetml/2006/main" count="59" uniqueCount="28">
  <si>
    <t>Item</t>
  </si>
  <si>
    <t>სპეციფიკაცია</t>
  </si>
  <si>
    <t>შესასყიდი
რაოდენობა</t>
  </si>
  <si>
    <t>მწარმოებელი</t>
  </si>
  <si>
    <t>პოტენციური მიმწოდებელი</t>
  </si>
  <si>
    <t>ერთეულის ფასი</t>
  </si>
  <si>
    <t>სულ ღირებულება</t>
  </si>
  <si>
    <t>Total</t>
  </si>
  <si>
    <t xml:space="preserve">swab with breakpoint and VTM (3mls) for collection of nasopharyngeal specimens </t>
  </si>
  <si>
    <t>ცხვირ-ხახის ნაცხის ასაღები ნაკრები, 3მლ  სინჯარა ვირუსის სატრანსპორტო ნიადაგით და  სტერილური პლასმასის ჩხირით დაკრონის/ნეილონის ტამპონით, გადატეხვის ადგილი უნდა იყოს მონიშნული</t>
  </si>
  <si>
    <t>ცხვირ-ხახის ნაცხის ასაღები ინდივიდუალურად შეფუთული სტერილური აპლიკატორი დაკრონის/ნეილონის ტამპონით, ჩხირი უნდა იყოს მარტივად მსხვრევადი, დასურველია გადატეხვის ადგილი იყოს მონიშნული</t>
  </si>
  <si>
    <t>Improvav Medical (China)</t>
  </si>
  <si>
    <t>ჰუმან დიაგნოსტიკ ჯორჯია</t>
  </si>
  <si>
    <t>ალფალაბი</t>
  </si>
  <si>
    <r>
      <t xml:space="preserve">ავიატრანსპორტირების შემთხვევაში
</t>
    </r>
    <r>
      <rPr>
        <sz val="9"/>
        <color theme="1"/>
        <rFont val="Calibri"/>
        <family val="2"/>
        <charset val="204"/>
        <scheme val="minor"/>
      </rPr>
      <t>მიწოდების დრო 23 დღე</t>
    </r>
  </si>
  <si>
    <t>BIOLOGIX GROUP LIMITED</t>
  </si>
  <si>
    <t>ინტერლაბი</t>
  </si>
  <si>
    <r>
      <t xml:space="preserve">საზღვა გზით ტრანსპორტირების შემთხვევაში
</t>
    </r>
    <r>
      <rPr>
        <sz val="9"/>
        <color theme="1"/>
        <rFont val="Calibri"/>
        <family val="2"/>
        <charset val="204"/>
        <scheme val="minor"/>
      </rPr>
      <t>მიწოდების დრო 59 დღე</t>
    </r>
  </si>
  <si>
    <r>
      <t xml:space="preserve">swab with breakpoint and VTM (3mls) for collection of nasopharyngeal specimens 
</t>
    </r>
    <r>
      <rPr>
        <sz val="10"/>
        <color rgb="FFFF0000"/>
        <rFont val="Calibri"/>
        <family val="2"/>
        <charset val="204"/>
      </rPr>
      <t>Virus transport and preservation medium (Classic) is
universal sample collection product, which is suitable
for various of virus, Chlamydia and Ureaplasma
sample. After collecting sample, short preserve at 2-8
℃ and long preserve at -80℃. 1*classic virus
sampling tube, containing 3 mL preservation medium,
1* swab. 50 PCS/Box, 10 Boxes/Case</t>
    </r>
    <r>
      <rPr>
        <sz val="11"/>
        <color rgb="FFFF0000"/>
        <rFont val="Calibri"/>
        <family val="2"/>
        <charset val="204"/>
      </rPr>
      <t xml:space="preserve">
კატ. ნომრით 19-1301</t>
    </r>
  </si>
  <si>
    <t>შპს Weekend</t>
  </si>
  <si>
    <t>Jiangsu Xiangcheng Medical Technology Co.,Ltd</t>
  </si>
  <si>
    <t>ACERCON</t>
  </si>
  <si>
    <t>შ.პ.ს. "უნიმედი"</t>
  </si>
  <si>
    <t>ცხვირ-ხახის ნაცხის ასაღები ნაკრები, 3მლ სინჯარა ვირუსის სატრანსპორტო ნიადაგით და სტერილური პლასმასის ჩხირით დაკრონის/ნეილონის ტამპონით, გადატეხვის ადგილი უნდა იყოს მონიშნული</t>
  </si>
  <si>
    <t>swab with breakpoint and VTM (3mls) for collection of nasopharyngeal specimens</t>
  </si>
  <si>
    <t>20 დღე</t>
  </si>
  <si>
    <t>არ შეესაბამება არ აქვს გადატეხვის ადგილი</t>
  </si>
  <si>
    <t>SUO LUN TRADE CO ., LIMITED (ჩინეთი)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</si>
</sst>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_([$GEL]\ * #,##0_);_([$GEL]\ * \(#,##0\);_([$GEL]\ * &quot;-&quot;??_);_(@_)"/>
    <numFmt numFmtId="166" formatCode="_([$GEL]\ * #,##0.00_);_([$GEL]\ * \(#,##0.00\);_([$GEL]\ 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</font>
    <font>
      <sz val="11"/>
      <color rgb="FFFF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/>
      <bottom style="thin">
        <color theme="5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/>
      <bottom style="thin">
        <color theme="5"/>
      </bottom>
      <diagonal/>
    </border>
    <border>
      <left/>
      <right style="thin">
        <color theme="5"/>
      </right>
      <top/>
      <bottom style="thin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43" fontId="4" fillId="3" borderId="1" xfId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64" fontId="8" fillId="4" borderId="6" xfId="1" applyNumberFormat="1" applyFont="1" applyFill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9" fillId="0" borderId="9" xfId="1" applyNumberFormat="1" applyFont="1" applyBorder="1" applyAlignment="1">
      <alignment vertical="center" wrapText="1"/>
    </xf>
    <xf numFmtId="165" fontId="9" fillId="0" borderId="8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165" fontId="11" fillId="0" borderId="9" xfId="1" applyNumberFormat="1" applyFont="1" applyBorder="1" applyAlignment="1">
      <alignment vertical="center" wrapText="1"/>
    </xf>
    <xf numFmtId="165" fontId="11" fillId="0" borderId="8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166" fontId="9" fillId="0" borderId="9" xfId="1" applyNumberFormat="1" applyFont="1" applyBorder="1" applyAlignment="1">
      <alignment vertical="center" wrapText="1"/>
    </xf>
    <xf numFmtId="0" fontId="1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38100</xdr:colOff>
      <xdr:row>14</xdr:row>
      <xdr:rowOff>28575</xdr:rowOff>
    </xdr:from>
    <xdr:to>
      <xdr:col>9</xdr:col>
      <xdr:colOff>1391529</xdr:colOff>
      <xdr:row>19</xdr:row>
      <xdr:rowOff>179679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72800" y="11401425"/>
          <a:ext cx="1353429" cy="26276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K25"/>
  <sheetViews>
    <sheetView tabSelected="1" topLeftCell="A13" workbookViewId="0">
      <selection activeCell="K22" sqref="K22"/>
    </sheetView>
  </sheetViews>
  <sheetFormatPr defaultRowHeight="15" x14ac:dyDescent="0.25"/>
  <cols>
    <col min="1" max="1" width="4.140625" customWidth="1"/>
    <col min="2" max="2" width="38.7109375" customWidth="1"/>
    <col min="3" max="3" width="43.140625" customWidth="1"/>
    <col min="4" max="4" width="18.140625" customWidth="1"/>
    <col min="5" max="5" width="17.5703125" customWidth="1"/>
    <col min="6" max="6" width="12.7109375" customWidth="1"/>
    <col min="7" max="7" width="2.7109375" customWidth="1"/>
    <col min="8" max="8" width="13.140625" customWidth="1"/>
    <col min="9" max="9" width="19.140625" customWidth="1"/>
    <col min="10" max="10" width="21.28515625" customWidth="1"/>
    <col min="11" max="11" width="57.5703125" customWidth="1"/>
  </cols>
  <sheetData>
    <row r="2" spans="2:11" ht="48" x14ac:dyDescent="0.25">
      <c r="B2" s="1" t="s">
        <v>0</v>
      </c>
      <c r="C2" s="1" t="s">
        <v>1</v>
      </c>
      <c r="D2" s="2" t="s">
        <v>2</v>
      </c>
      <c r="E2" s="3" t="s">
        <v>3</v>
      </c>
      <c r="F2" s="4" t="s">
        <v>4</v>
      </c>
      <c r="H2" s="4" t="s">
        <v>5</v>
      </c>
      <c r="I2" s="4" t="s">
        <v>6</v>
      </c>
    </row>
    <row r="3" spans="2:11" ht="105" x14ac:dyDescent="0.25">
      <c r="B3" s="23" t="s">
        <v>8</v>
      </c>
      <c r="C3" s="6" t="s">
        <v>10</v>
      </c>
      <c r="D3" s="7">
        <v>100000</v>
      </c>
      <c r="E3" s="8" t="s">
        <v>11</v>
      </c>
      <c r="F3" s="9" t="s">
        <v>12</v>
      </c>
      <c r="G3" s="10"/>
      <c r="H3" s="11">
        <v>6</v>
      </c>
      <c r="I3" s="12">
        <f>H3*D3</f>
        <v>600000</v>
      </c>
      <c r="J3" t="s">
        <v>25</v>
      </c>
      <c r="K3" s="16"/>
    </row>
    <row r="4" spans="2:11" x14ac:dyDescent="0.25">
      <c r="B4" s="20" t="s">
        <v>7</v>
      </c>
      <c r="C4" s="21"/>
      <c r="D4" s="21"/>
      <c r="E4" s="21"/>
      <c r="F4" s="22"/>
      <c r="G4" s="13"/>
      <c r="H4" s="14"/>
      <c r="I4" s="15">
        <f>SUM(I3:I3)</f>
        <v>600000</v>
      </c>
    </row>
    <row r="5" spans="2:11" ht="48" x14ac:dyDescent="0.25">
      <c r="B5" s="1" t="s">
        <v>0</v>
      </c>
      <c r="C5" s="1" t="s">
        <v>1</v>
      </c>
      <c r="D5" s="2" t="s">
        <v>2</v>
      </c>
      <c r="E5" s="3" t="s">
        <v>3</v>
      </c>
      <c r="F5" s="4" t="s">
        <v>4</v>
      </c>
      <c r="H5" s="4" t="s">
        <v>5</v>
      </c>
      <c r="I5" s="4" t="s">
        <v>6</v>
      </c>
    </row>
    <row r="6" spans="2:11" ht="90" x14ac:dyDescent="0.25">
      <c r="B6" s="5" t="s">
        <v>8</v>
      </c>
      <c r="C6" s="6" t="s">
        <v>9</v>
      </c>
      <c r="D6" s="7">
        <v>100000</v>
      </c>
      <c r="E6" s="19" t="s">
        <v>27</v>
      </c>
      <c r="F6" s="9" t="s">
        <v>13</v>
      </c>
      <c r="G6" s="10"/>
      <c r="H6" s="17">
        <v>3.2</v>
      </c>
      <c r="I6" s="12">
        <f>H6*D6</f>
        <v>320000</v>
      </c>
    </row>
    <row r="9" spans="2:11" ht="230.25" x14ac:dyDescent="0.25">
      <c r="B9" s="5" t="s">
        <v>18</v>
      </c>
      <c r="C9" s="6" t="s">
        <v>9</v>
      </c>
      <c r="D9" s="7">
        <v>50000</v>
      </c>
      <c r="E9" s="8" t="s">
        <v>15</v>
      </c>
      <c r="F9" s="9" t="s">
        <v>16</v>
      </c>
      <c r="H9" s="17">
        <v>5.95</v>
      </c>
      <c r="I9" s="12">
        <f>H9*D9</f>
        <v>297500</v>
      </c>
      <c r="J9" s="18" t="s">
        <v>14</v>
      </c>
    </row>
    <row r="10" spans="2:11" x14ac:dyDescent="0.25">
      <c r="B10" s="20" t="s">
        <v>7</v>
      </c>
      <c r="C10" s="21"/>
      <c r="D10" s="21"/>
      <c r="E10" s="21"/>
      <c r="F10" s="22"/>
      <c r="H10" s="14"/>
    </row>
    <row r="12" spans="2:11" ht="230.25" x14ac:dyDescent="0.25">
      <c r="B12" s="5" t="s">
        <v>18</v>
      </c>
      <c r="C12" s="6" t="s">
        <v>9</v>
      </c>
      <c r="D12" s="7">
        <v>50000</v>
      </c>
      <c r="E12" s="8" t="s">
        <v>15</v>
      </c>
      <c r="F12" s="9" t="s">
        <v>16</v>
      </c>
      <c r="H12" s="17">
        <v>4.9800000000000004</v>
      </c>
      <c r="I12" s="12">
        <f>H12*D12</f>
        <v>249000.00000000003</v>
      </c>
      <c r="J12" s="18" t="s">
        <v>17</v>
      </c>
    </row>
    <row r="17" spans="2:11" ht="48" x14ac:dyDescent="0.25">
      <c r="B17" s="1" t="s">
        <v>0</v>
      </c>
      <c r="C17" s="1" t="s">
        <v>1</v>
      </c>
      <c r="D17" s="2" t="s">
        <v>2</v>
      </c>
      <c r="E17" s="3" t="s">
        <v>3</v>
      </c>
      <c r="F17" s="4" t="s">
        <v>4</v>
      </c>
      <c r="H17" s="4" t="s">
        <v>5</v>
      </c>
      <c r="I17" s="4" t="s">
        <v>6</v>
      </c>
    </row>
    <row r="18" spans="2:11" ht="90" x14ac:dyDescent="0.25">
      <c r="B18" s="5" t="s">
        <v>8</v>
      </c>
      <c r="C18" s="6" t="s">
        <v>9</v>
      </c>
      <c r="D18" s="7">
        <v>100000</v>
      </c>
      <c r="E18" s="8" t="s">
        <v>20</v>
      </c>
      <c r="F18" s="9" t="s">
        <v>19</v>
      </c>
      <c r="G18" s="10"/>
      <c r="H18" s="17">
        <v>1.23</v>
      </c>
      <c r="I18" s="12">
        <f>H18*D18</f>
        <v>123000</v>
      </c>
      <c r="K18" s="16" t="s">
        <v>26</v>
      </c>
    </row>
    <row r="19" spans="2:11" x14ac:dyDescent="0.25">
      <c r="B19" s="20" t="s">
        <v>7</v>
      </c>
      <c r="C19" s="21"/>
      <c r="D19" s="21"/>
      <c r="E19" s="21"/>
      <c r="F19" s="22"/>
      <c r="G19" s="13"/>
      <c r="H19" s="14"/>
      <c r="I19" s="15">
        <f>SUM(I18:I18)</f>
        <v>123000</v>
      </c>
    </row>
    <row r="24" spans="2:11" ht="48" x14ac:dyDescent="0.25">
      <c r="B24" s="1" t="s">
        <v>0</v>
      </c>
      <c r="C24" s="1" t="s">
        <v>1</v>
      </c>
      <c r="D24" s="2" t="s">
        <v>2</v>
      </c>
      <c r="E24" s="3" t="s">
        <v>3</v>
      </c>
      <c r="F24" s="4" t="s">
        <v>4</v>
      </c>
      <c r="H24" s="4" t="s">
        <v>5</v>
      </c>
      <c r="I24" s="4" t="s">
        <v>6</v>
      </c>
    </row>
    <row r="25" spans="2:11" ht="90" x14ac:dyDescent="0.25">
      <c r="B25" s="5" t="s">
        <v>24</v>
      </c>
      <c r="C25" s="6" t="s">
        <v>23</v>
      </c>
      <c r="D25" s="7">
        <v>100000</v>
      </c>
      <c r="E25" s="8" t="s">
        <v>21</v>
      </c>
      <c r="F25" s="9" t="s">
        <v>22</v>
      </c>
      <c r="G25" s="10"/>
      <c r="H25" s="17">
        <v>7.83</v>
      </c>
      <c r="I25" s="12">
        <f>H25*D25</f>
        <v>783000</v>
      </c>
    </row>
  </sheetData>
  <mergeCells count="3">
    <mergeCell ref="B4:F4"/>
    <mergeCell ref="B10:F10"/>
    <mergeCell ref="B19:F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 Swab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2020-06-10T10:44:20Z</dcterms:modified>
</cp:coreProperties>
</file>